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im Controlling\"/>
    </mc:Choice>
  </mc:AlternateContent>
  <xr:revisionPtr revIDLastSave="0" documentId="13_ncr:1_{A7402ACC-1F61-4917-A06D-410D7679E928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Trendrechnung" sheetId="1" r:id="rId1"/>
    <sheet name="Trendrechnung (2)" sheetId="2" r:id="rId2"/>
  </sheets>
  <definedNames>
    <definedName name="Abstand" localSheetId="1">'Trendrechnung (2)'!$C$3</definedName>
    <definedName name="Abstand">Trendrechnung!$C$3</definedName>
    <definedName name="BudgetAufgelaufen" localSheetId="1">'Trendrechnung (2)'!$P$7</definedName>
    <definedName name="BudgetAufgelaufen">Trendrechnung!$P$7</definedName>
    <definedName name="IstAufgelaufen" localSheetId="1">'Trendrechnung (2)'!$P$8</definedName>
    <definedName name="IstAufgelaufen">Trendrechnung!$P$8</definedName>
    <definedName name="Istperioden" localSheetId="1">'Trendrechnung (2)'!$C$5:$K$5</definedName>
    <definedName name="Istperioden">Trendrechnung!$C$5:$K$5</definedName>
    <definedName name="Istwerte" localSheetId="1">'Trendrechnung (2)'!$C$8:$K$8</definedName>
    <definedName name="Istwerte">Trendrechnung!$C$8:$K$8</definedName>
    <definedName name="Jahresziel" localSheetId="1">'Trendrechnung (2)'!$O$7</definedName>
    <definedName name="Jahresziel">Trendrechnung!$O$7</definedName>
    <definedName name="Perioden" localSheetId="1">'Trendrechnung (2)'!$C$5:$N$5</definedName>
    <definedName name="Perioden">Trendrechnung!$C$5:$N$5</definedName>
    <definedName name="Steigung" localSheetId="1">'Trendrechnung (2)'!$B$3</definedName>
    <definedName name="Steigung">Trendrechnung!$B$3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 a="1"/>
  <c r="B1" i="1" s="1"/>
  <c r="B3" i="1" l="1" a="1"/>
  <c r="B3" i="1" s="1"/>
  <c r="P8" i="2"/>
  <c r="P7" i="2"/>
  <c r="O7" i="2"/>
  <c r="C10" i="1" a="1"/>
  <c r="C10" i="1" s="1"/>
  <c r="C3" i="1" l="1"/>
  <c r="O14" i="2"/>
  <c r="O13" i="2"/>
  <c r="I10" i="1"/>
  <c r="L10" i="1"/>
  <c r="J10" i="1"/>
  <c r="H10" i="1"/>
  <c r="G10" i="1"/>
  <c r="N10" i="1"/>
  <c r="F10" i="1"/>
  <c r="M10" i="1"/>
  <c r="E10" i="1"/>
  <c r="D10" i="1"/>
  <c r="K10" i="1"/>
  <c r="K14" i="1"/>
  <c r="O9" i="2" l="1"/>
  <c r="U8" i="2"/>
  <c r="I17" i="1"/>
  <c r="H17" i="1"/>
  <c r="G17" i="1"/>
  <c r="F17" i="1"/>
  <c r="E17" i="1"/>
  <c r="C11" i="1"/>
  <c r="N11" i="1"/>
  <c r="M11" i="1"/>
  <c r="L11" i="1"/>
  <c r="K11" i="1"/>
  <c r="J11" i="1"/>
  <c r="I11" i="1"/>
  <c r="H11" i="1"/>
  <c r="G11" i="1"/>
  <c r="F11" i="1"/>
  <c r="E11" i="1"/>
  <c r="D11" i="1"/>
  <c r="K16" i="1" l="1"/>
  <c r="J16" i="1"/>
  <c r="I16" i="1"/>
  <c r="H16" i="1"/>
  <c r="G16" i="1"/>
  <c r="F16" i="1"/>
  <c r="E16" i="1"/>
  <c r="L16" i="1" l="1"/>
  <c r="M16" i="1" s="1"/>
  <c r="K13" i="1"/>
  <c r="P8" i="1"/>
  <c r="P7" i="1"/>
  <c r="O7" i="1"/>
  <c r="N16" i="1" l="1"/>
  <c r="N14" i="1"/>
  <c r="M14" i="1"/>
  <c r="L14" i="1"/>
  <c r="N13" i="1"/>
  <c r="M13" i="1"/>
  <c r="L13" i="1"/>
  <c r="O14" i="1"/>
  <c r="O13" i="1" l="1"/>
  <c r="C9" i="1"/>
  <c r="H9" i="1" l="1"/>
  <c r="D9" i="1"/>
  <c r="M9" i="1"/>
  <c r="N9" i="1"/>
  <c r="I9" i="1"/>
  <c r="J9" i="1"/>
  <c r="K9" i="1"/>
  <c r="L9" i="1"/>
  <c r="E9" i="1"/>
  <c r="F9" i="1"/>
  <c r="G9" i="1"/>
  <c r="N15" i="1"/>
  <c r="M15" i="1"/>
  <c r="L15" i="1"/>
  <c r="D3" i="1" l="1"/>
  <c r="U8" i="1"/>
  <c r="O9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<sst xmlns="http://schemas.openxmlformats.org/spreadsheetml/2006/main" count="60" uniqueCount="30">
  <si>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</si>
  <si>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</si>
  <si>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</si>
  <si>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</si>
  <si>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</si>
  <si>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</si>
  <si>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</si>
  <si>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</si>
  <si>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</si>
  <si>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</si>
  <si>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</si>
  <si>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</si>
  <si>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Ist</t>
  </si>
  <si>
    <t>Steigung</t>
  </si>
  <si>
    <t>Abstand</t>
  </si>
  <si>
    <t>Jahr</t>
  </si>
  <si>
    <t>Budget</t>
  </si>
  <si>
    <t>Bis Sept</t>
  </si>
  <si>
    <t>Güte</t>
  </si>
  <si>
    <t>Modifziert</t>
  </si>
  <si>
    <t>x</t>
  </si>
  <si>
    <t>y</t>
  </si>
  <si>
    <t>Ziel</t>
  </si>
  <si>
    <t>Realistisch</t>
  </si>
  <si>
    <t>Trendberechnung</t>
  </si>
  <si>
    <t>Trendrechnung</t>
  </si>
  <si>
    <t>Anzahl Perioden</t>
  </si>
  <si>
    <t>Trendfunktion (Matrix)</t>
  </si>
  <si>
    <t>Trendfunktion (einzel)</t>
  </si>
  <si>
    <t>Gleitender Durchschnitt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</si>
</sst>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3" fillId="3" borderId="0" xfId="3"/>
    <xf numFmtId="0" fontId="2" fillId="2" borderId="1" xfId="2"/>
    <xf numFmtId="0" fontId="1" fillId="0" borderId="0" xfId="1"/>
    <xf numFmtId="0" fontId="2" fillId="2" borderId="2" xfId="2" applyBorder="1"/>
    <xf numFmtId="0" fontId="2" fillId="2" borderId="3" xfId="2" applyBorder="1"/>
    <xf numFmtId="0" fontId="0" fillId="0" borderId="4" xfId="0" applyBorder="1"/>
    <xf numFmtId="0" fontId="3" fillId="0" borderId="0" xfId="3" applyFill="1"/>
  </cellXfs>
  <cellStyles count="4">
    <cellStyle name="Akzent1" xfId="3" builtinId="29"/>
    <cellStyle name="Ausgabe" xfId="2" builtinId="21"/>
    <cellStyle name="Standard" xfId="0" builtinId="0"/>
    <cellStyle name="Überschrift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Trendrechnung!$B$8</c:f>
              <c:strCache>
                <c:ptCount val="1"/>
                <c:pt idx="0">
                  <c:v>Ist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cat>
            <c:strRef>
              <c:f>Trendrechnung!$C$6:$N$6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Trendrechnung!$C$8:$N$8</c:f>
              <c:numCache>
                <c:formatCode>General</c:formatCode>
                <c:ptCount val="12"/>
                <c:pt idx="0">
                  <c:v>13</c:v>
                </c:pt>
                <c:pt idx="1">
                  <c:v>12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17</c:v>
                </c:pt>
                <c:pt idx="7">
                  <c:v>15</c:v>
                </c:pt>
                <c:pt idx="8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C2-4E3E-A867-59CBAED4AE5F}"/>
            </c:ext>
          </c:extLst>
        </c:ser>
        <c:ser>
          <c:idx val="1"/>
          <c:order val="1"/>
          <c:tx>
            <c:strRef>
              <c:f>Trendrechnung!$B$9</c:f>
              <c:strCache>
                <c:ptCount val="1"/>
                <c:pt idx="0">
                  <c:v>Trendberechnung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Trendrechnung!$C$9:$N$9</c:f>
              <c:numCache>
                <c:formatCode>General</c:formatCode>
                <c:ptCount val="12"/>
                <c:pt idx="0">
                  <c:v>12.777777777777779</c:v>
                </c:pt>
                <c:pt idx="1">
                  <c:v>13.277777777777779</c:v>
                </c:pt>
                <c:pt idx="2">
                  <c:v>13.777777777777779</c:v>
                </c:pt>
                <c:pt idx="3">
                  <c:v>14.277777777777779</c:v>
                </c:pt>
                <c:pt idx="4">
                  <c:v>14.777777777777779</c:v>
                </c:pt>
                <c:pt idx="5">
                  <c:v>15.277777777777779</c:v>
                </c:pt>
                <c:pt idx="6">
                  <c:v>15.777777777777779</c:v>
                </c:pt>
                <c:pt idx="7">
                  <c:v>16.277777777777779</c:v>
                </c:pt>
                <c:pt idx="8">
                  <c:v>16.777777777777779</c:v>
                </c:pt>
                <c:pt idx="9">
                  <c:v>17.277777777777779</c:v>
                </c:pt>
                <c:pt idx="10">
                  <c:v>17.777777777777779</c:v>
                </c:pt>
                <c:pt idx="11">
                  <c:v>18.277777777777779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2-4E3E-A867-59CBAED4AE5F}"/>
            </c:ext>
          </c:extLst>
        </c:ser>
        <c:ser>
          <c:idx val="2"/>
          <c:order val="2"/>
          <c:tx>
            <c:strRef>
              <c:f>Trendrechnung!$B$13</c:f>
              <c:strCache>
                <c:ptCount val="1"/>
                <c:pt idx="0">
                  <c:v>Realistisch</c:v>
                </c:pt>
              </c:strCache>
            </c:strRef>
          </c:tx>
          <c:spPr>
            <a:ln w="38100" cmpd="tri"/>
          </c:spPr>
          <c:marker>
            <c:symbol val="none"/>
          </c:marker>
          <c:val>
            <c:numRef>
              <c:f>Trendrechnung!$C$13:$N$13</c:f>
              <c:numCache>
                <c:formatCode>General</c:formatCode>
                <c:ptCount val="12"/>
                <c:pt idx="8">
                  <c:v>16</c:v>
                </c:pt>
                <c:pt idx="9">
                  <c:v>17.944444444444443</c:v>
                </c:pt>
                <c:pt idx="10">
                  <c:v>17.944444444444443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C2-4E3E-A867-59CBAED4AE5F}"/>
            </c:ext>
          </c:extLst>
        </c:ser>
        <c:ser>
          <c:idx val="3"/>
          <c:order val="3"/>
          <c:tx>
            <c:v>Budget</c:v>
          </c:tx>
          <c:spPr>
            <a:ln>
              <a:prstDash val="lgDash"/>
            </a:ln>
          </c:spPr>
          <c:marker>
            <c:symbol val="none"/>
          </c:marker>
          <c:val>
            <c:numRef>
              <c:f>Trendrechnung!$C$7:$N$7</c:f>
              <c:numCache>
                <c:formatCode>General</c:formatCode>
                <c:ptCount val="12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C2-4E3E-A867-59CBAED4AE5F}"/>
            </c:ext>
          </c:extLst>
        </c:ser>
        <c:ser>
          <c:idx val="4"/>
          <c:order val="4"/>
          <c:tx>
            <c:strRef>
              <c:f>Trendrechnung!$B$14</c:f>
              <c:strCache>
                <c:ptCount val="1"/>
                <c:pt idx="0">
                  <c:v>Ziel</c:v>
                </c:pt>
              </c:strCache>
            </c:strRef>
          </c:tx>
          <c:spPr>
            <a:ln cmpd="dbl"/>
          </c:spPr>
          <c:marker>
            <c:symbol val="none"/>
          </c:marker>
          <c:val>
            <c:numRef>
              <c:f>Trendrechnung!$C$14:$N$14</c:f>
              <c:numCache>
                <c:formatCode>General</c:formatCode>
                <c:ptCount val="12"/>
                <c:pt idx="8">
                  <c:v>16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2-4E3E-A867-59CBAED4A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699456"/>
        <c:axId val="677700240"/>
      </c:lineChart>
      <c:scatterChart>
        <c:scatterStyle val="lineMarker"/>
        <c:varyColors val="0"/>
        <c:ser>
          <c:idx val="5"/>
          <c:order val="5"/>
          <c:tx>
            <c:v>Aktuell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Trendrechnung!$T$7:$T$8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xVal>
          <c:yVal>
            <c:numRef>
              <c:f>Trendrechnung!$U$7:$U$8</c:f>
              <c:numCache>
                <c:formatCode>General</c:formatCode>
                <c:ptCount val="2"/>
                <c:pt idx="0">
                  <c:v>0</c:v>
                </c:pt>
                <c:pt idx="1">
                  <c:v>21.933333333333334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C2-4E3E-A867-59CBAED4AE5F}"/>
            </c:ext>
          </c:extLst>
        </c:ser>
        <c:ser>
          <c:idx val="6"/>
          <c:order val="6"/>
          <c:tx>
            <c:v>Gleitend</c:v>
          </c:tx>
          <c:marker>
            <c:symbol val="none"/>
          </c:marker>
          <c:yVal>
            <c:numRef>
              <c:f>Trendrechnung!$C$16:$N$16</c:f>
              <c:numCache>
                <c:formatCode>General</c:formatCode>
                <c:ptCount val="12"/>
                <c:pt idx="2">
                  <c:v>13</c:v>
                </c:pt>
                <c:pt idx="3">
                  <c:v>13.333333333333334</c:v>
                </c:pt>
                <c:pt idx="4">
                  <c:v>14.333333333333334</c:v>
                </c:pt>
                <c:pt idx="5">
                  <c:v>15.333333333333334</c:v>
                </c:pt>
                <c:pt idx="6">
                  <c:v>16.333333333333332</c:v>
                </c:pt>
                <c:pt idx="7">
                  <c:v>16.333333333333332</c:v>
                </c:pt>
                <c:pt idx="8">
                  <c:v>16</c:v>
                </c:pt>
                <c:pt idx="9">
                  <c:v>16.222222222222221</c:v>
                </c:pt>
                <c:pt idx="10">
                  <c:v>16.185185185185183</c:v>
                </c:pt>
                <c:pt idx="11">
                  <c:v>16.1358024691358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C2-4E3E-A867-59CBAED4A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699456"/>
        <c:axId val="677700240"/>
      </c:scatterChart>
      <c:catAx>
        <c:axId val="67769945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0"/>
        <c:majorTickMark val="out"/>
        <c:minorTickMark val="none"/>
        <c:tickLblPos val="nextTo"/>
        <c:crossAx val="677700240"/>
        <c:crosses val="autoZero"/>
        <c:auto val="1"/>
        <c:lblAlgn val="ctr"/>
        <c:lblOffset val="100"/>
        <c:noMultiLvlLbl val="0"/>
      </c:catAx>
      <c:valAx>
        <c:axId val="677700240"/>
        <c:scaling>
          <c:orientation val="minMax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7699456"/>
        <c:crosses val="autoZero"/>
        <c:crossBetween val="between"/>
      </c:valAx>
    </c:plotArea>
    <c:legend>
      <c:legendPos val="r"/>
      <c:legendEntry>
        <c:idx val="5"/>
        <c:delete val="1"/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'Trendrechnung (2)'!$B$8</c:f>
              <c:strCache>
                <c:ptCount val="1"/>
                <c:pt idx="0">
                  <c:v>Ist</c:v>
                </c:pt>
              </c:strCache>
            </c:strRef>
          </c:tx>
          <c:marker>
            <c:symbol val="none"/>
          </c:marker>
          <c:cat>
            <c:strRef>
              <c:f>'Trendrechnung (2)'!$C$6:$N$6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'Trendrechnung (2)'!$C$8:$N$8</c:f>
              <c:numCache>
                <c:formatCode>General</c:formatCode>
                <c:ptCount val="12"/>
                <c:pt idx="0">
                  <c:v>13</c:v>
                </c:pt>
                <c:pt idx="1">
                  <c:v>12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17</c:v>
                </c:pt>
                <c:pt idx="7">
                  <c:v>15</c:v>
                </c:pt>
                <c:pt idx="8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15-47EF-94B4-3DF63AB7960D}"/>
            </c:ext>
          </c:extLst>
        </c:ser>
        <c:ser>
          <c:idx val="1"/>
          <c:order val="1"/>
          <c:tx>
            <c:strRef>
              <c:f>'Trendrechnung (2)'!$B$9</c:f>
              <c:strCache>
                <c:ptCount val="1"/>
                <c:pt idx="0">
                  <c:v>Trendberechnung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'Trendrechnung (2)'!$C$9:$N$9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15-47EF-94B4-3DF63AB7960D}"/>
            </c:ext>
          </c:extLst>
        </c:ser>
        <c:ser>
          <c:idx val="2"/>
          <c:order val="2"/>
          <c:tx>
            <c:strRef>
              <c:f>'Trendrechnung (2)'!$B$13</c:f>
              <c:strCache>
                <c:ptCount val="1"/>
                <c:pt idx="0">
                  <c:v>Realistisch</c:v>
                </c:pt>
              </c:strCache>
            </c:strRef>
          </c:tx>
          <c:spPr>
            <a:ln w="38100" cmpd="tri"/>
          </c:spPr>
          <c:marker>
            <c:symbol val="none"/>
          </c:marker>
          <c:val>
            <c:numRef>
              <c:f>'Trendrechnung (2)'!$C$13:$N$13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15-47EF-94B4-3DF63AB7960D}"/>
            </c:ext>
          </c:extLst>
        </c:ser>
        <c:ser>
          <c:idx val="3"/>
          <c:order val="3"/>
          <c:tx>
            <c:v>Budget</c:v>
          </c:tx>
          <c:spPr>
            <a:ln>
              <a:prstDash val="lgDash"/>
            </a:ln>
          </c:spPr>
          <c:marker>
            <c:symbol val="none"/>
          </c:marker>
          <c:val>
            <c:numRef>
              <c:f>'Trendrechnung (2)'!$C$7:$N$7</c:f>
              <c:numCache>
                <c:formatCode>General</c:formatCode>
                <c:ptCount val="12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15-47EF-94B4-3DF63AB7960D}"/>
            </c:ext>
          </c:extLst>
        </c:ser>
        <c:ser>
          <c:idx val="4"/>
          <c:order val="4"/>
          <c:tx>
            <c:strRef>
              <c:f>'Trendrechnung (2)'!$B$14</c:f>
              <c:strCache>
                <c:ptCount val="1"/>
                <c:pt idx="0">
                  <c:v>Ziel</c:v>
                </c:pt>
              </c:strCache>
            </c:strRef>
          </c:tx>
          <c:spPr>
            <a:ln cmpd="dbl"/>
          </c:spPr>
          <c:marker>
            <c:symbol val="none"/>
          </c:marker>
          <c:val>
            <c:numRef>
              <c:f>'Trendrechnung (2)'!$C$14:$N$14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15-47EF-94B4-3DF63AB79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699456"/>
        <c:axId val="677700240"/>
      </c:lineChart>
      <c:scatterChart>
        <c:scatterStyle val="lineMarker"/>
        <c:varyColors val="0"/>
        <c:ser>
          <c:idx val="5"/>
          <c:order val="5"/>
          <c:tx>
            <c:v>Aktuell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'Trendrechnung (2)'!$T$7:$T$8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xVal>
          <c:yVal>
            <c:numRef>
              <c:f>'Trendrechnung (2)'!$U$7:$U$8</c:f>
              <c:numCache>
                <c:formatCode>General</c:formatCode>
                <c:ptCount val="2"/>
                <c:pt idx="0">
                  <c:v>0</c:v>
                </c:pt>
                <c:pt idx="1">
                  <c:v>21.599999999999998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15-47EF-94B4-3DF63AB7960D}"/>
            </c:ext>
          </c:extLst>
        </c:ser>
        <c:ser>
          <c:idx val="6"/>
          <c:order val="6"/>
          <c:tx>
            <c:v>Gleitend</c:v>
          </c:tx>
          <c:marker>
            <c:symbol val="none"/>
          </c:marker>
          <c:yVal>
            <c:numRef>
              <c:f>'Trendrechnung (2)'!$C$16:$N$16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15-47EF-94B4-3DF63AB79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699456"/>
        <c:axId val="677700240"/>
      </c:scatterChart>
      <c:catAx>
        <c:axId val="67769945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0"/>
        <c:majorTickMark val="out"/>
        <c:minorTickMark val="none"/>
        <c:tickLblPos val="nextTo"/>
        <c:crossAx val="677700240"/>
        <c:crosses val="autoZero"/>
        <c:auto val="1"/>
        <c:lblAlgn val="ctr"/>
        <c:lblOffset val="100"/>
        <c:noMultiLvlLbl val="0"/>
      </c:catAx>
      <c:valAx>
        <c:axId val="677700240"/>
        <c:scaling>
          <c:orientation val="minMax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7699456"/>
        <c:crosses val="autoZero"/>
        <c:crossBetween val="between"/>
      </c:valAx>
    </c:plotArea>
    <c:legend>
      <c:legendPos val="r"/>
      <c:legendEntry>
        <c:idx val="5"/>
        <c:delete val="1"/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28575</xdr:rowOff>
    </xdr:from>
    <xdr:to>
      <xdr:col>15</xdr:col>
      <xdr:colOff>733425</xdr:colOff>
      <xdr:row>38</xdr:row>
      <xdr:rowOff>104774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28575</xdr:rowOff>
    </xdr:from>
    <xdr:to>
      <xdr:col>15</xdr:col>
      <xdr:colOff>733425</xdr:colOff>
      <xdr:row>38</xdr:row>
      <xdr:rowOff>104774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0BEFD2F-B6C5-4CB8-A07B-C0B0C182D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U17"/>
  <sheetViews>
    <sheetView showGridLines="0" tabSelected="1" workbookViewId="0">
      <selection activeCell="N8" sqref="N8"/>
    </sheetView>
  </sheetViews>
  <sheetFormatPr baseColWidth="10" defaultRowHeight="15" x14ac:dyDescent="0.25"/>
  <cols>
    <col min="1" max="1" width="2.85546875" customWidth="1"/>
    <col min="2" max="2" width="20.5703125" customWidth="1"/>
    <col min="3" max="3" width="9.28515625" customWidth="1"/>
    <col min="4" max="4" width="9.85546875" customWidth="1"/>
    <col min="5" max="5" width="10.140625" customWidth="1"/>
    <col min="6" max="6" width="8.7109375" customWidth="1"/>
    <col min="7" max="7" width="9.7109375" customWidth="1"/>
    <col min="8" max="8" width="9.5703125" customWidth="1"/>
    <col min="9" max="9" width="10.140625" customWidth="1"/>
    <col min="10" max="10" width="9.5703125" customWidth="1"/>
    <col min="11" max="11" width="10" customWidth="1"/>
    <col min="15" max="15" width="15.7109375" customWidth="1"/>
  </cols>
  <sheetData>
    <row r="1" spans="2:21" ht="22.5" x14ac:dyDescent="0.3">
      <c r="B1" cm="1">
        <f t="array" ref="B1:C1">LINEST(Istwerte,Istperioden,TRUE,0)</f>
        <v>0.49999999999999994</v>
      </c>
      <c r="C1">
        <v>12.277777777777779</v>
      </c>
      <c r="E1" s="3" t="s">
        <v>25</v>
      </c>
    </row>
    <row r="2" spans="2:21" x14ac:dyDescent="0.25">
      <c r="B2" s="1" t="s">
        <v>13</v>
      </c>
      <c r="C2" s="1" t="s">
        <v>14</v>
      </c>
      <c r="D2" s="1" t="s">
        <v>18</v>
      </c>
    </row>
    <row r="3" spans="2:21" x14ac:dyDescent="0.25">
      <c r="B3" s="2">
        <f t="array" ref="B3:C3">LINEST(C8:K8,C5:K5)</f>
        <v>0.49999999999999994</v>
      </c>
      <c r="C3" s="2">
        <v>12.277777777777779</v>
      </c>
      <c r="D3" s="2">
        <f>CORREL(C9:K9,C8:K8)</f>
        <v>0.7979927648983971</v>
      </c>
    </row>
    <row r="4" spans="2:21" ht="6.75" customHeight="1" x14ac:dyDescent="0.25"/>
    <row r="5" spans="2:2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2:21" x14ac:dyDescent="0.25">
      <c r="B6" s="1"/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15</v>
      </c>
      <c r="P6" s="1" t="s">
        <v>17</v>
      </c>
      <c r="T6" s="1" t="s">
        <v>20</v>
      </c>
      <c r="U6" s="1" t="s">
        <v>21</v>
      </c>
    </row>
    <row r="7" spans="2:21" x14ac:dyDescent="0.25">
      <c r="B7" s="1" t="s">
        <v>16</v>
      </c>
      <c r="C7" s="2">
        <v>12</v>
      </c>
      <c r="D7" s="2">
        <v>12</v>
      </c>
      <c r="E7" s="2">
        <v>12</v>
      </c>
      <c r="F7" s="2">
        <v>14</v>
      </c>
      <c r="G7" s="2">
        <v>14</v>
      </c>
      <c r="H7" s="2">
        <v>14</v>
      </c>
      <c r="I7" s="2">
        <v>16</v>
      </c>
      <c r="J7" s="2">
        <v>16</v>
      </c>
      <c r="K7" s="2">
        <v>16</v>
      </c>
      <c r="L7" s="2">
        <v>17</v>
      </c>
      <c r="M7" s="2">
        <v>17</v>
      </c>
      <c r="N7" s="4">
        <v>18</v>
      </c>
      <c r="O7" s="5">
        <f>SUM(C7:N7)</f>
        <v>178</v>
      </c>
      <c r="P7" s="2">
        <f>SUM(C7:K7)</f>
        <v>126</v>
      </c>
      <c r="T7">
        <v>9</v>
      </c>
      <c r="U7">
        <v>0</v>
      </c>
    </row>
    <row r="8" spans="2:21" x14ac:dyDescent="0.25">
      <c r="B8" s="1" t="s">
        <v>12</v>
      </c>
      <c r="C8" s="2">
        <v>13</v>
      </c>
      <c r="D8" s="2">
        <v>12</v>
      </c>
      <c r="E8" s="2">
        <v>14</v>
      </c>
      <c r="F8" s="2">
        <v>14</v>
      </c>
      <c r="G8" s="2">
        <v>15</v>
      </c>
      <c r="H8" s="2">
        <v>17</v>
      </c>
      <c r="I8" s="2">
        <v>17</v>
      </c>
      <c r="J8" s="2">
        <v>15</v>
      </c>
      <c r="K8" s="2">
        <v>16</v>
      </c>
      <c r="O8" s="6"/>
      <c r="P8" s="2">
        <f>SUM(C8:K8)</f>
        <v>133</v>
      </c>
      <c r="T8">
        <v>9</v>
      </c>
      <c r="U8">
        <f>MAX(C7:N10)*1.2</f>
        <v>21.933333333333334</v>
      </c>
    </row>
    <row r="9" spans="2:21" x14ac:dyDescent="0.25">
      <c r="B9" s="1" t="s">
        <v>24</v>
      </c>
      <c r="C9" s="2">
        <f>Abstand+Steigung*C5</f>
        <v>12.777777777777779</v>
      </c>
      <c r="D9" s="2">
        <f t="shared" ref="D9:N9" si="0">Abstand+Steigung*D5</f>
        <v>13.277777777777779</v>
      </c>
      <c r="E9" s="2">
        <f t="shared" si="0"/>
        <v>13.777777777777779</v>
      </c>
      <c r="F9" s="2">
        <f t="shared" si="0"/>
        <v>14.277777777777779</v>
      </c>
      <c r="G9" s="2">
        <f t="shared" si="0"/>
        <v>14.777777777777779</v>
      </c>
      <c r="H9" s="2">
        <f t="shared" si="0"/>
        <v>15.277777777777779</v>
      </c>
      <c r="I9" s="2">
        <f t="shared" si="0"/>
        <v>15.777777777777779</v>
      </c>
      <c r="J9" s="2">
        <f t="shared" si="0"/>
        <v>16.277777777777779</v>
      </c>
      <c r="K9" s="2">
        <f t="shared" si="0"/>
        <v>16.777777777777779</v>
      </c>
      <c r="L9" s="2">
        <f t="shared" si="0"/>
        <v>17.277777777777779</v>
      </c>
      <c r="M9" s="2">
        <f t="shared" si="0"/>
        <v>17.777777777777779</v>
      </c>
      <c r="N9" s="2">
        <f t="shared" si="0"/>
        <v>18.277777777777779</v>
      </c>
      <c r="O9" s="5">
        <f>SUM(C9:N9)</f>
        <v>186.33333333333329</v>
      </c>
    </row>
    <row r="10" spans="2:21" x14ac:dyDescent="0.25">
      <c r="B10" s="1" t="s">
        <v>27</v>
      </c>
      <c r="C10" s="2">
        <f t="array" ref="C10:N10">TREND(C8:K8,C5:K5,C5:N5)</f>
        <v>12.777777777777779</v>
      </c>
      <c r="D10" s="2">
        <v>13.277777777777779</v>
      </c>
      <c r="E10" s="2">
        <v>13.777777777777779</v>
      </c>
      <c r="F10" s="2">
        <v>14.277777777777779</v>
      </c>
      <c r="G10" s="2">
        <v>14.777777777777779</v>
      </c>
      <c r="H10" s="2">
        <v>15.277777777777779</v>
      </c>
      <c r="I10" s="2">
        <v>15.777777777777779</v>
      </c>
      <c r="J10" s="2">
        <v>16.277777777777779</v>
      </c>
      <c r="K10" s="2">
        <v>16.777777777777779</v>
      </c>
      <c r="L10" s="2">
        <v>17.277777777777779</v>
      </c>
      <c r="M10" s="2">
        <v>17.777777777777779</v>
      </c>
      <c r="N10" s="4">
        <v>18.277777777777779</v>
      </c>
      <c r="O10" s="6"/>
    </row>
    <row r="11" spans="2:21" x14ac:dyDescent="0.25">
      <c r="B11" s="1" t="s">
        <v>28</v>
      </c>
      <c r="C11" s="2">
        <f t="shared" ref="C11:N11" si="1">TREND(Istwerte,Istperioden,C$5)</f>
        <v>12.777777777777779</v>
      </c>
      <c r="D11" s="2">
        <f t="shared" si="1"/>
        <v>13.277777777777779</v>
      </c>
      <c r="E11" s="2">
        <f t="shared" si="1"/>
        <v>13.777777777777779</v>
      </c>
      <c r="F11" s="2">
        <f t="shared" si="1"/>
        <v>14.277777777777779</v>
      </c>
      <c r="G11" s="2">
        <f t="shared" si="1"/>
        <v>14.777777777777779</v>
      </c>
      <c r="H11" s="2">
        <f t="shared" si="1"/>
        <v>15.277777777777779</v>
      </c>
      <c r="I11" s="2">
        <f t="shared" si="1"/>
        <v>15.777777777777779</v>
      </c>
      <c r="J11" s="2">
        <f t="shared" si="1"/>
        <v>16.277777777777779</v>
      </c>
      <c r="K11" s="2">
        <f t="shared" si="1"/>
        <v>16.777777777777779</v>
      </c>
      <c r="L11" s="2">
        <f t="shared" si="1"/>
        <v>17.277777777777779</v>
      </c>
      <c r="M11" s="2">
        <f t="shared" si="1"/>
        <v>17.777777777777779</v>
      </c>
      <c r="N11" s="2">
        <f t="shared" si="1"/>
        <v>18.277777777777779</v>
      </c>
      <c r="O11" s="6"/>
    </row>
    <row r="12" spans="2:21" ht="15" customHeight="1" x14ac:dyDescent="0.25">
      <c r="B12" s="7"/>
      <c r="O12" s="6"/>
    </row>
    <row r="13" spans="2:21" x14ac:dyDescent="0.25">
      <c r="B13" s="1" t="s">
        <v>23</v>
      </c>
      <c r="K13" s="2">
        <f>K8</f>
        <v>16</v>
      </c>
      <c r="L13" s="2">
        <f>L7*IstAufgelaufen/BudgetAufgelaufen</f>
        <v>17.944444444444443</v>
      </c>
      <c r="M13" s="2">
        <f>M7*IstAufgelaufen/BudgetAufgelaufen</f>
        <v>17.944444444444443</v>
      </c>
      <c r="N13" s="2">
        <f>N7*IstAufgelaufen/BudgetAufgelaufen</f>
        <v>19</v>
      </c>
      <c r="O13" s="5">
        <f>SUM(L13:N13)+P8</f>
        <v>187.88888888888889</v>
      </c>
    </row>
    <row r="14" spans="2:21" x14ac:dyDescent="0.25">
      <c r="B14" s="1" t="s">
        <v>22</v>
      </c>
      <c r="K14" s="2">
        <f>K8</f>
        <v>16</v>
      </c>
      <c r="L14" s="2">
        <f>(Jahresziel-$P$8)/3</f>
        <v>15</v>
      </c>
      <c r="M14" s="2">
        <f>(Jahresziel-$P$8)/3</f>
        <v>15</v>
      </c>
      <c r="N14" s="2">
        <f>(Jahresziel-$P$8)/3</f>
        <v>15</v>
      </c>
      <c r="O14" s="5">
        <f>O7</f>
        <v>178</v>
      </c>
    </row>
    <row r="15" spans="2:21" x14ac:dyDescent="0.25">
      <c r="B15" s="1" t="s">
        <v>19</v>
      </c>
      <c r="L15" s="2">
        <f>(Jahresziel-$P$8)*L7/SUM($L$7:$N$7)</f>
        <v>14.711538461538462</v>
      </c>
      <c r="M15" s="2">
        <f>(Jahresziel-$P$8)*M7/SUM($L$7:$N$7)</f>
        <v>14.711538461538462</v>
      </c>
      <c r="N15" s="4">
        <f>(Jahresziel-$P$8)*N7/SUM($L$7:$N$7)</f>
        <v>15.576923076923077</v>
      </c>
      <c r="O15" s="6"/>
    </row>
    <row r="16" spans="2:21" x14ac:dyDescent="0.25">
      <c r="B16" s="1" t="s">
        <v>29</v>
      </c>
      <c r="E16" s="2">
        <f t="shared" ref="E16:K16" ca="1" si="2">AVERAGE(OFFSET(E8,0,1-$P$16,1,$P$16))</f>
        <v>13</v>
      </c>
      <c r="F16" s="2">
        <f t="shared" ca="1" si="2"/>
        <v>13.333333333333334</v>
      </c>
      <c r="G16" s="2">
        <f t="shared" ca="1" si="2"/>
        <v>14.333333333333334</v>
      </c>
      <c r="H16" s="2">
        <f t="shared" ca="1" si="2"/>
        <v>15.333333333333334</v>
      </c>
      <c r="I16" s="2">
        <f t="shared" ca="1" si="2"/>
        <v>16.333333333333332</v>
      </c>
      <c r="J16" s="2">
        <f t="shared" ca="1" si="2"/>
        <v>16.333333333333332</v>
      </c>
      <c r="K16" s="2">
        <f t="shared" ca="1" si="2"/>
        <v>16</v>
      </c>
      <c r="L16" s="2">
        <f ca="1">AVERAGE(OFFSET(K16,0,1-$P$16,1,$P$16))</f>
        <v>16.222222222222221</v>
      </c>
      <c r="M16" s="2">
        <f ca="1">AVERAGE(OFFSET(L16,0,1-$P$16,1,$P$16))</f>
        <v>16.185185185185183</v>
      </c>
      <c r="N16" s="2">
        <f ca="1">AVERAGE(OFFSET(M16,0,1-$P$16,1,$P$16))</f>
        <v>16.1358024691358</v>
      </c>
      <c r="O16" s="1" t="s">
        <v>26</v>
      </c>
      <c r="P16" s="2">
        <v>3</v>
      </c>
    </row>
    <row r="17" spans="5:9" ht="12.75" customHeight="1" x14ac:dyDescent="0.25">
      <c r="E17">
        <f>AVERAGE(C8:E8)</f>
        <v>13</v>
      </c>
      <c r="F17">
        <f>AVERAGE(D8:F8)</f>
        <v>13.333333333333334</v>
      </c>
      <c r="G17">
        <f>AVERAGE(E8:G8)</f>
        <v>14.333333333333334</v>
      </c>
      <c r="H17">
        <f>AVERAGE(F8:H8)</f>
        <v>15.333333333333334</v>
      </c>
      <c r="I17">
        <f>AVERAGE(G8:I8)</f>
        <v>16.333333333333332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24DA-D3AD-4994-86FB-190282459A94}">
  <dimension ref="B1:U17"/>
  <sheetViews>
    <sheetView showGridLines="0" workbookViewId="0">
      <selection activeCell="C9" sqref="C9"/>
    </sheetView>
  </sheetViews>
  <sheetFormatPr baseColWidth="10" defaultRowHeight="15" x14ac:dyDescent="0.25"/>
  <cols>
    <col min="1" max="1" width="2.85546875" customWidth="1"/>
    <col min="2" max="2" width="20.5703125" customWidth="1"/>
    <col min="3" max="3" width="9.28515625" customWidth="1"/>
    <col min="4" max="4" width="9.85546875" customWidth="1"/>
    <col min="5" max="5" width="10.140625" customWidth="1"/>
    <col min="6" max="6" width="8.7109375" customWidth="1"/>
    <col min="7" max="7" width="9.7109375" customWidth="1"/>
    <col min="8" max="8" width="9.5703125" customWidth="1"/>
    <col min="9" max="9" width="10.140625" customWidth="1"/>
    <col min="10" max="10" width="9.5703125" customWidth="1"/>
    <col min="11" max="11" width="10" customWidth="1"/>
    <col min="15" max="15" width="15.7109375" customWidth="1"/>
  </cols>
  <sheetData>
    <row r="1" spans="2:21" ht="22.5" x14ac:dyDescent="0.3">
      <c r="E1" s="3" t="s">
        <v>25</v>
      </c>
    </row>
    <row r="2" spans="2:21" x14ac:dyDescent="0.25">
      <c r="B2" s="1" t="s">
        <v>13</v>
      </c>
      <c r="C2" s="1" t="s">
        <v>14</v>
      </c>
      <c r="D2" s="1" t="s">
        <v>18</v>
      </c>
    </row>
    <row r="3" spans="2:21" x14ac:dyDescent="0.25">
      <c r="B3" s="2"/>
      <c r="C3" s="2"/>
      <c r="D3" s="2"/>
    </row>
    <row r="4" spans="2:21" ht="6.75" customHeight="1" x14ac:dyDescent="0.25"/>
    <row r="5" spans="2:2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2:21" x14ac:dyDescent="0.25">
      <c r="B6" s="1"/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15</v>
      </c>
      <c r="P6" s="1" t="s">
        <v>17</v>
      </c>
      <c r="T6" s="1" t="s">
        <v>20</v>
      </c>
      <c r="U6" s="1" t="s">
        <v>21</v>
      </c>
    </row>
    <row r="7" spans="2:21" x14ac:dyDescent="0.25">
      <c r="B7" s="1" t="s">
        <v>16</v>
      </c>
      <c r="C7" s="2">
        <v>12</v>
      </c>
      <c r="D7" s="2">
        <v>12</v>
      </c>
      <c r="E7" s="2">
        <v>12</v>
      </c>
      <c r="F7" s="2">
        <v>14</v>
      </c>
      <c r="G7" s="2">
        <v>14</v>
      </c>
      <c r="H7" s="2">
        <v>14</v>
      </c>
      <c r="I7" s="2">
        <v>16</v>
      </c>
      <c r="J7" s="2">
        <v>16</v>
      </c>
      <c r="K7" s="2">
        <v>16</v>
      </c>
      <c r="L7" s="2">
        <v>17</v>
      </c>
      <c r="M7" s="2">
        <v>17</v>
      </c>
      <c r="N7" s="4">
        <v>18</v>
      </c>
      <c r="O7" s="5">
        <f>SUM(C7:N7)</f>
        <v>178</v>
      </c>
      <c r="P7" s="2">
        <f>SUM(C7:K7)</f>
        <v>126</v>
      </c>
      <c r="T7">
        <v>9</v>
      </c>
      <c r="U7">
        <v>0</v>
      </c>
    </row>
    <row r="8" spans="2:21" x14ac:dyDescent="0.25">
      <c r="B8" s="1" t="s">
        <v>12</v>
      </c>
      <c r="C8" s="2">
        <v>13</v>
      </c>
      <c r="D8" s="2">
        <v>12</v>
      </c>
      <c r="E8" s="2">
        <v>14</v>
      </c>
      <c r="F8" s="2">
        <v>14</v>
      </c>
      <c r="G8" s="2">
        <v>15</v>
      </c>
      <c r="H8" s="2">
        <v>17</v>
      </c>
      <c r="I8" s="2">
        <v>17</v>
      </c>
      <c r="J8" s="2">
        <v>15</v>
      </c>
      <c r="K8" s="2">
        <v>16</v>
      </c>
      <c r="O8" s="6"/>
      <c r="P8" s="2">
        <f>SUM(C8:K8)</f>
        <v>133</v>
      </c>
      <c r="T8">
        <v>9</v>
      </c>
      <c r="U8">
        <f>MAX(C7:N10)*1.2</f>
        <v>21.599999999999998</v>
      </c>
    </row>
    <row r="9" spans="2:21" x14ac:dyDescent="0.25">
      <c r="B9" s="1" t="s">
        <v>24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>
        <f>SUM(C9:N9)</f>
        <v>0</v>
      </c>
    </row>
    <row r="10" spans="2:21" x14ac:dyDescent="0.25">
      <c r="B10" s="1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"/>
      <c r="O10" s="6"/>
    </row>
    <row r="11" spans="2:21" x14ac:dyDescent="0.25">
      <c r="B11" s="1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6"/>
    </row>
    <row r="12" spans="2:21" ht="15" customHeight="1" x14ac:dyDescent="0.25">
      <c r="B12" s="7"/>
      <c r="O12" s="6"/>
    </row>
    <row r="13" spans="2:21" x14ac:dyDescent="0.25">
      <c r="B13" s="1" t="s">
        <v>23</v>
      </c>
      <c r="K13" s="2"/>
      <c r="L13" s="2"/>
      <c r="M13" s="2"/>
      <c r="N13" s="2"/>
      <c r="O13" s="5">
        <f>SUM(L13:N13)+P8</f>
        <v>133</v>
      </c>
    </row>
    <row r="14" spans="2:21" x14ac:dyDescent="0.25">
      <c r="B14" s="1" t="s">
        <v>22</v>
      </c>
      <c r="K14" s="2"/>
      <c r="L14" s="2"/>
      <c r="M14" s="2"/>
      <c r="N14" s="2"/>
      <c r="O14" s="5">
        <f>O7</f>
        <v>178</v>
      </c>
    </row>
    <row r="15" spans="2:21" x14ac:dyDescent="0.25">
      <c r="B15" s="1" t="s">
        <v>19</v>
      </c>
      <c r="L15" s="2"/>
      <c r="M15" s="2"/>
      <c r="N15" s="4"/>
      <c r="O15" s="6"/>
    </row>
    <row r="16" spans="2:21" x14ac:dyDescent="0.25">
      <c r="B16" s="1" t="s">
        <v>29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1" t="s">
        <v>26</v>
      </c>
      <c r="P16" s="2">
        <v>3</v>
      </c>
    </row>
    <row r="17" ht="12.75" customHeight="1" x14ac:dyDescent="0.25"/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16</vt:i4>
      </vt:variant>
    </vt:vector>
  </HeadingPairs>
  <TitlesOfParts>
    <vt:vector size="18" baseType="lpstr">
      <vt:lpstr>Trendrechnung</vt:lpstr>
      <vt:lpstr>Trendrechnung (2)</vt:lpstr>
      <vt:lpstr>'Trendrechnung (2)'!Abstand</vt:lpstr>
      <vt:lpstr>Abstand</vt:lpstr>
      <vt:lpstr>'Trendrechnung (2)'!BudgetAufgelaufen</vt:lpstr>
      <vt:lpstr>BudgetAufgelaufen</vt:lpstr>
      <vt:lpstr>'Trendrechnung (2)'!IstAufgelaufen</vt:lpstr>
      <vt:lpstr>IstAufgelaufen</vt:lpstr>
      <vt:lpstr>'Trendrechnung (2)'!Istperioden</vt:lpstr>
      <vt:lpstr>Istperioden</vt:lpstr>
      <vt:lpstr>'Trendrechnung (2)'!Istwerte</vt:lpstr>
      <vt:lpstr>Istwerte</vt:lpstr>
      <vt:lpstr>'Trendrechnung (2)'!Jahresziel</vt:lpstr>
      <vt:lpstr>Jahresziel</vt:lpstr>
      <vt:lpstr>'Trendrechnung (2)'!Perioden</vt:lpstr>
      <vt:lpstr>Perioden</vt:lpstr>
      <vt:lpstr>'Trendrechnung (2)'!Steigung</vt:lpstr>
      <vt:lpstr>Steigung</vt:lpstr>
    </vt:vector>
  </TitlesOfParts>
  <Company>Extensity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Wolfgang Steinert</cp:lastModifiedBy>
  <dcterms:created xsi:type="dcterms:W3CDTF">2009-12-28T09:04:16Z</dcterms:created>
  <dcterms:modified xsi:type="dcterms:W3CDTF">2025-04-29T15:14:58Z</dcterms:modified>
</cp:coreProperties>
</file>